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990" windowWidth="23250" windowHeight="13110"/>
  </bookViews>
  <sheets>
    <sheet name="Результат 1" sheetId="1" r:id="rId1"/>
  </sheets>
  <definedNames>
    <definedName name="_xlnm.Print_Titles" localSheetId="0">'Результат 1'!$15:$16</definedName>
    <definedName name="_xlnm.Print_Area" localSheetId="0">'Результат 1'!$B$1:$E$46</definedName>
  </definedNames>
  <calcPr calcId="145621"/>
</workbook>
</file>

<file path=xl/calcChain.xml><?xml version="1.0" encoding="utf-8"?>
<calcChain xmlns="http://schemas.openxmlformats.org/spreadsheetml/2006/main">
  <c r="E33" i="1" l="1"/>
  <c r="D33" i="1"/>
  <c r="D25" i="1" l="1"/>
  <c r="E32" i="1" l="1"/>
  <c r="E30" i="1"/>
  <c r="E29" i="1" s="1"/>
  <c r="D32" i="1"/>
  <c r="D30" i="1"/>
  <c r="D29" i="1" s="1"/>
  <c r="E28" i="1" l="1"/>
  <c r="E27" i="1" s="1"/>
  <c r="D28" i="1"/>
  <c r="D27" i="1" s="1"/>
  <c r="D22" i="1" l="1"/>
  <c r="E45" i="1" l="1"/>
  <c r="E44" i="1" s="1"/>
  <c r="E43" i="1" s="1"/>
  <c r="E42" i="1" s="1"/>
  <c r="E40" i="1"/>
  <c r="E39" i="1" s="1"/>
  <c r="E38" i="1" s="1"/>
  <c r="E37" i="1" s="1"/>
  <c r="D40" i="1"/>
  <c r="D39" i="1" s="1"/>
  <c r="D38" i="1" s="1"/>
  <c r="D37" i="1" s="1"/>
  <c r="D45" i="1"/>
  <c r="D44" i="1" s="1"/>
  <c r="D43" i="1" s="1"/>
  <c r="D42" i="1" s="1"/>
  <c r="E22" i="1"/>
  <c r="E21" i="1" s="1"/>
  <c r="E25" i="1"/>
  <c r="E24" i="1" s="1"/>
  <c r="D24" i="1"/>
  <c r="D36" i="1" l="1"/>
  <c r="E36" i="1"/>
  <c r="D21" i="1"/>
  <c r="D20" i="1" s="1"/>
  <c r="E20" i="1"/>
  <c r="E19" i="1" s="1"/>
  <c r="D19" i="1" l="1"/>
</calcChain>
</file>

<file path=xl/sharedStrings.xml><?xml version="1.0" encoding="utf-8"?>
<sst xmlns="http://schemas.openxmlformats.org/spreadsheetml/2006/main" count="72" uniqueCount="68">
  <si>
    <t>Код источника</t>
  </si>
  <si>
    <t>Наименование кода источника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</si>
  <si>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</si>
  <si>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</si>
  <si>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</si>
  <si>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</si>
  <si>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</si>
  <si>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</si>
  <si>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</si>
  <si>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</si>
  <si>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</si>
  <si>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</si>
  <si>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</si>
  <si>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</si>
  <si>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</si>
  <si>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</si>
  <si>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</si>
  <si>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</si>
  <si>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</si>
  <si>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</si>
  <si>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</si>
  <si>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Городского </t>
  </si>
  <si>
    <t>% к общей сумме доходов без учета безвозмездных поступлений</t>
  </si>
  <si>
    <t>000 01 00 00 00 00 0000 000</t>
  </si>
  <si>
    <t>000 01 02 00 00 00 0000 000</t>
  </si>
  <si>
    <t>000 01 02 00 00 00 0000 700</t>
  </si>
  <si>
    <t>000 01 02 00 00 04 0000 710</t>
  </si>
  <si>
    <t>701 01 02 00 00 04 0000 710</t>
  </si>
  <si>
    <t>000 01 02 00 00 00 0000 800</t>
  </si>
  <si>
    <t>000 01 02 00 00 04 0000 810</t>
  </si>
  <si>
    <t>701 01 02 00 00 04 0000 810</t>
  </si>
  <si>
    <t>000 01 03 00 00 00 0000 000</t>
  </si>
  <si>
    <t>000 01 03 01 00 00 0000 000</t>
  </si>
  <si>
    <t>000 01 03 01 00 04 0000 710</t>
  </si>
  <si>
    <t>000 01 03 01 00 00 0000 700</t>
  </si>
  <si>
    <t>000 01 03 01 00 00 0000 800</t>
  </si>
  <si>
    <t>000 01 03 01 00 04 0000 810</t>
  </si>
  <si>
    <t>000 01 05 00 00 00 0000 600</t>
  </si>
  <si>
    <t>000 01 05 02 00 00 0000 600</t>
  </si>
  <si>
    <t>000 01 05 02 01 00 0000 610</t>
  </si>
  <si>
    <t>000 01 05 02 01 04 0000 610</t>
  </si>
  <si>
    <t>770 01 05 02 01 04 0000 610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</si>
  <si>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</si>
  <si>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</si>
  <si>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</si>
  <si>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</si>
  <si>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</si>
  <si>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770 01 05 02 01 04 0000 510</t>
  </si>
  <si>
    <t>Утверждено по бюджету, тыс.руб.</t>
  </si>
  <si>
    <t>Исполнено, 
тыс.руб.</t>
  </si>
  <si>
    <t>-</t>
  </si>
  <si>
    <t>Привлечение городскими округами кредитов от кредитных организаций в валюте Российской Федерации</t>
  </si>
  <si>
    <t>Дефицит (-) / профицит (+) бюджета городского округа</t>
  </si>
  <si>
    <t>Погашение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</si>
  <si>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</si>
  <si>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701 01 03 01 00 04 0001 710</t>
  </si>
  <si>
    <t>701 01 03 01 00 04 0001 810</t>
  </si>
  <si>
    <t>701 01 03 01 00 04 0002 810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</si>
  <si>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</si>
  <si>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</si>
  <si>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финансирования дефицитов бюджетов</t>
  </si>
  <si>
    <t>округа Подольск за 2024 год по кодам классификации источников</t>
  </si>
  <si>
    <t>Приложение 11</t>
  </si>
  <si>
    <t xml:space="preserve">к  решению Совета депутатов </t>
  </si>
  <si>
    <t xml:space="preserve">Городского округа Подольск  </t>
  </si>
  <si>
    <t>"Об сполнении бюджета Городского</t>
  </si>
  <si>
    <t>округа Подольск за 2024 год"</t>
  </si>
  <si>
    <t>от  27 мая 2025 года №77/1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</si>
</sst>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1"/>
    <xf numFmtId="0" fontId="8" fillId="0" borderId="1"/>
  </cellStyleXfs>
  <cellXfs count="45">
    <xf numFmtId="0" fontId="0" fillId="0" borderId="0" xfId="0"/>
    <xf numFmtId="0" fontId="2" fillId="0" borderId="1" xfId="0" applyFont="1" applyBorder="1"/>
    <xf numFmtId="0" fontId="1" fillId="0" borderId="1" xfId="0" applyNumberFormat="1" applyFont="1" applyBorder="1"/>
    <xf numFmtId="0" fontId="0" fillId="0" borderId="1" xfId="0" applyBorder="1"/>
    <xf numFmtId="0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0" fillId="0" borderId="0" xfId="0" applyNumberFormat="1"/>
    <xf numFmtId="0" fontId="1" fillId="0" borderId="1" xfId="0" applyNumberFormat="1" applyFont="1" applyBorder="1"/>
    <xf numFmtId="164" fontId="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0.42578125" customWidth="1"/>
    <col min="2" max="2" width="29" customWidth="1"/>
    <col min="3" max="3" width="58" customWidth="1"/>
    <col min="4" max="4" width="21.5703125" customWidth="1"/>
    <col min="5" max="5" width="20.5703125" customWidth="1"/>
    <col min="6" max="6" width="16.28515625" customWidth="1"/>
    <col min="7" max="14" width="10.7109375" customWidth="1"/>
    <col min="15" max="15" width="9.140625" customWidth="1"/>
  </cols>
  <sheetData>
    <row r="1" spans="2:9" ht="15.75" x14ac:dyDescent="0.25">
      <c r="D1" s="12" t="s">
        <v>62</v>
      </c>
    </row>
    <row r="2" spans="2:9" ht="16.5" x14ac:dyDescent="0.25">
      <c r="D2" s="12" t="s">
        <v>63</v>
      </c>
      <c r="E2" s="12"/>
      <c r="F2" s="10"/>
      <c r="G2" s="10"/>
      <c r="H2" s="10"/>
      <c r="I2" s="10"/>
    </row>
    <row r="3" spans="2:9" ht="16.5" x14ac:dyDescent="0.25">
      <c r="D3" s="12" t="s">
        <v>64</v>
      </c>
      <c r="E3" s="12"/>
      <c r="F3" s="10"/>
      <c r="G3" s="10"/>
      <c r="H3" s="10"/>
      <c r="I3" s="10"/>
    </row>
    <row r="4" spans="2:9" ht="16.5" x14ac:dyDescent="0.25">
      <c r="D4" s="13" t="s">
        <v>67</v>
      </c>
      <c r="E4" s="12"/>
      <c r="F4" s="10"/>
      <c r="G4" s="10"/>
      <c r="H4" s="10"/>
      <c r="I4" s="10"/>
    </row>
    <row r="5" spans="2:9" ht="16.5" x14ac:dyDescent="0.25">
      <c r="D5" s="12" t="s">
        <v>65</v>
      </c>
      <c r="E5" s="13"/>
      <c r="F5" s="9"/>
      <c r="G5" s="9"/>
      <c r="H5" s="9"/>
      <c r="I5" s="9"/>
    </row>
    <row r="6" spans="2:9" ht="16.5" x14ac:dyDescent="0.25">
      <c r="D6" s="14" t="s">
        <v>66</v>
      </c>
      <c r="E6" s="12"/>
      <c r="F6" s="10"/>
      <c r="G6" s="10"/>
      <c r="H6" s="10"/>
      <c r="I6" s="10"/>
    </row>
    <row r="7" spans="2:9" ht="16.5" x14ac:dyDescent="0.25">
      <c r="D7" s="14"/>
      <c r="E7" s="12"/>
      <c r="F7" s="10"/>
      <c r="G7" s="10"/>
      <c r="H7" s="10"/>
      <c r="I7" s="10"/>
    </row>
    <row r="8" spans="2:9" ht="16.5" x14ac:dyDescent="0.25">
      <c r="D8" s="14"/>
      <c r="E8" s="12"/>
      <c r="F8" s="10"/>
      <c r="G8" s="10"/>
      <c r="H8" s="10"/>
      <c r="I8" s="10"/>
    </row>
    <row r="9" spans="2:9" ht="16.5" x14ac:dyDescent="0.25">
      <c r="E9" s="12"/>
      <c r="F9" s="10"/>
      <c r="G9" s="10"/>
      <c r="H9" s="10"/>
      <c r="I9" s="10"/>
    </row>
    <row r="10" spans="2:9" ht="16.5" x14ac:dyDescent="0.25">
      <c r="E10" s="14"/>
      <c r="F10" s="11"/>
      <c r="G10" s="11"/>
      <c r="H10" s="11"/>
      <c r="I10" s="11"/>
    </row>
    <row r="11" spans="2:9" ht="16.5" x14ac:dyDescent="0.25">
      <c r="B11" s="43" t="s">
        <v>21</v>
      </c>
      <c r="C11" s="43"/>
      <c r="D11" s="43"/>
      <c r="E11" s="43"/>
      <c r="F11" s="11"/>
      <c r="G11" s="11"/>
      <c r="H11" s="11"/>
      <c r="I11" s="11"/>
    </row>
    <row r="12" spans="2:9" ht="16.5" x14ac:dyDescent="0.25">
      <c r="B12" s="43" t="s">
        <v>61</v>
      </c>
      <c r="C12" s="43"/>
      <c r="D12" s="43"/>
      <c r="E12" s="43"/>
      <c r="F12" s="5"/>
      <c r="G12" s="5"/>
      <c r="H12" s="5"/>
      <c r="I12" s="5"/>
    </row>
    <row r="13" spans="2:9" ht="16.5" x14ac:dyDescent="0.25">
      <c r="B13" s="43" t="s">
        <v>60</v>
      </c>
      <c r="C13" s="43"/>
      <c r="D13" s="43"/>
      <c r="E13" s="43"/>
      <c r="F13" s="5"/>
      <c r="G13" s="5"/>
      <c r="H13" s="5"/>
      <c r="I13" s="5"/>
    </row>
    <row r="14" spans="2:9" ht="16.5" x14ac:dyDescent="0.25">
      <c r="B14" s="16"/>
      <c r="C14" s="16"/>
      <c r="D14" s="16"/>
      <c r="E14" s="16"/>
      <c r="F14" s="5"/>
      <c r="G14" s="5"/>
      <c r="H14" s="5"/>
      <c r="I14" s="5"/>
    </row>
    <row r="15" spans="2:9" ht="48" customHeight="1" x14ac:dyDescent="0.25">
      <c r="B15" s="38" t="s">
        <v>0</v>
      </c>
      <c r="C15" s="38" t="s">
        <v>1</v>
      </c>
      <c r="D15" s="39" t="s">
        <v>48</v>
      </c>
      <c r="E15" s="15" t="s">
        <v>49</v>
      </c>
    </row>
    <row r="16" spans="2:9" ht="15" customHeight="1" x14ac:dyDescent="0.25">
      <c r="B16" s="37">
        <v>1</v>
      </c>
      <c r="C16" s="37">
        <v>2</v>
      </c>
      <c r="D16" s="37">
        <v>3</v>
      </c>
      <c r="E16" s="4">
        <v>4</v>
      </c>
    </row>
    <row r="17" spans="2:6" ht="33.75" customHeight="1" x14ac:dyDescent="0.25">
      <c r="B17" s="23"/>
      <c r="C17" s="24" t="s">
        <v>52</v>
      </c>
      <c r="D17" s="25">
        <v>-321129.40562999999</v>
      </c>
      <c r="E17" s="8">
        <v>1030830.87554</v>
      </c>
    </row>
    <row r="18" spans="2:6" ht="36" customHeight="1" x14ac:dyDescent="0.25">
      <c r="B18" s="23"/>
      <c r="C18" s="26" t="s">
        <v>22</v>
      </c>
      <c r="D18" s="27">
        <v>3.17</v>
      </c>
      <c r="E18" s="17" t="s">
        <v>50</v>
      </c>
    </row>
    <row r="19" spans="2:6" ht="48" customHeight="1" x14ac:dyDescent="0.25">
      <c r="B19" s="31" t="s">
        <v>23</v>
      </c>
      <c r="C19" s="26" t="s">
        <v>2</v>
      </c>
      <c r="D19" s="25">
        <f>D20+D27+D36</f>
        <v>321129.40562999994</v>
      </c>
      <c r="E19" s="18">
        <f>E20+H20+E36</f>
        <v>-1030830.8755399995</v>
      </c>
    </row>
    <row r="20" spans="2:6" ht="36.75" customHeight="1" x14ac:dyDescent="0.25">
      <c r="B20" s="31" t="s">
        <v>24</v>
      </c>
      <c r="C20" s="24" t="s">
        <v>3</v>
      </c>
      <c r="D20" s="25">
        <f>D21+D24</f>
        <v>836350</v>
      </c>
      <c r="E20" s="22">
        <f>E21+E24</f>
        <v>0</v>
      </c>
    </row>
    <row r="21" spans="2:6" ht="48.75" customHeight="1" x14ac:dyDescent="0.25">
      <c r="B21" s="31" t="s">
        <v>25</v>
      </c>
      <c r="C21" s="24" t="s">
        <v>15</v>
      </c>
      <c r="D21" s="25">
        <f>D22</f>
        <v>836350</v>
      </c>
      <c r="E21" s="19">
        <f>E22</f>
        <v>0</v>
      </c>
    </row>
    <row r="22" spans="2:6" ht="43.5" customHeight="1" x14ac:dyDescent="0.25">
      <c r="B22" s="23" t="s">
        <v>26</v>
      </c>
      <c r="C22" s="26" t="s">
        <v>51</v>
      </c>
      <c r="D22" s="33">
        <f>D23</f>
        <v>836350</v>
      </c>
      <c r="E22" s="20">
        <f>E23</f>
        <v>0</v>
      </c>
    </row>
    <row r="23" spans="2:6" ht="48.75" customHeight="1" x14ac:dyDescent="0.25">
      <c r="B23" s="23" t="s">
        <v>27</v>
      </c>
      <c r="C23" s="26" t="s">
        <v>51</v>
      </c>
      <c r="D23" s="32">
        <v>836350</v>
      </c>
      <c r="E23" s="21">
        <v>0</v>
      </c>
      <c r="F23" s="6"/>
    </row>
    <row r="24" spans="2:6" ht="42.75" customHeight="1" x14ac:dyDescent="0.25">
      <c r="B24" s="31" t="s">
        <v>28</v>
      </c>
      <c r="C24" s="24" t="s">
        <v>4</v>
      </c>
      <c r="D24" s="25">
        <f>D25</f>
        <v>0</v>
      </c>
      <c r="E24" s="19">
        <f>E25</f>
        <v>0</v>
      </c>
    </row>
    <row r="25" spans="2:6" ht="45" customHeight="1" x14ac:dyDescent="0.25">
      <c r="B25" s="23" t="s">
        <v>29</v>
      </c>
      <c r="C25" s="26" t="s">
        <v>53</v>
      </c>
      <c r="D25" s="33">
        <f>D26</f>
        <v>0</v>
      </c>
      <c r="E25" s="20">
        <f>E26</f>
        <v>0</v>
      </c>
    </row>
    <row r="26" spans="2:6" ht="49.5" customHeight="1" x14ac:dyDescent="0.25">
      <c r="B26" s="23" t="s">
        <v>30</v>
      </c>
      <c r="C26" s="26" t="s">
        <v>53</v>
      </c>
      <c r="D26" s="33">
        <v>0</v>
      </c>
      <c r="E26" s="21">
        <v>0</v>
      </c>
    </row>
    <row r="27" spans="2:6" ht="39.75" customHeight="1" x14ac:dyDescent="0.25">
      <c r="B27" s="34" t="s">
        <v>31</v>
      </c>
      <c r="C27" s="35" t="s">
        <v>5</v>
      </c>
      <c r="D27" s="36">
        <f>D28</f>
        <v>-836350</v>
      </c>
      <c r="E27" s="19">
        <f>E28</f>
        <v>0</v>
      </c>
    </row>
    <row r="28" spans="2:6" ht="52.5" customHeight="1" x14ac:dyDescent="0.25">
      <c r="B28" s="34" t="s">
        <v>32</v>
      </c>
      <c r="C28" s="35" t="s">
        <v>16</v>
      </c>
      <c r="D28" s="36">
        <f>D29+D32</f>
        <v>-836350</v>
      </c>
      <c r="E28" s="19">
        <f>E29+E32</f>
        <v>0</v>
      </c>
    </row>
    <row r="29" spans="2:6" ht="63.75" customHeight="1" x14ac:dyDescent="0.25">
      <c r="B29" s="34" t="s">
        <v>34</v>
      </c>
      <c r="C29" s="35" t="s">
        <v>17</v>
      </c>
      <c r="D29" s="36">
        <f>D30</f>
        <v>304105</v>
      </c>
      <c r="E29" s="19">
        <f>E30</f>
        <v>0</v>
      </c>
    </row>
    <row r="30" spans="2:6" ht="55.5" customHeight="1" x14ac:dyDescent="0.25">
      <c r="B30" s="40" t="s">
        <v>33</v>
      </c>
      <c r="C30" s="41" t="s">
        <v>18</v>
      </c>
      <c r="D30" s="42">
        <f>D31</f>
        <v>304105</v>
      </c>
      <c r="E30" s="20">
        <f>E31</f>
        <v>0</v>
      </c>
    </row>
    <row r="31" spans="2:6" ht="88.5" customHeight="1" x14ac:dyDescent="0.25">
      <c r="B31" s="40" t="s">
        <v>55</v>
      </c>
      <c r="C31" s="41" t="s">
        <v>54</v>
      </c>
      <c r="D31" s="42">
        <v>304105</v>
      </c>
      <c r="E31" s="20">
        <v>0</v>
      </c>
    </row>
    <row r="32" spans="2:6" ht="59.25" customHeight="1" x14ac:dyDescent="0.25">
      <c r="B32" s="34" t="s">
        <v>35</v>
      </c>
      <c r="C32" s="35" t="s">
        <v>19</v>
      </c>
      <c r="D32" s="36">
        <f>D33</f>
        <v>-1140455</v>
      </c>
      <c r="E32" s="19">
        <f>E33</f>
        <v>0</v>
      </c>
    </row>
    <row r="33" spans="1:6" ht="56.25" customHeight="1" x14ac:dyDescent="0.25">
      <c r="B33" s="40" t="s">
        <v>36</v>
      </c>
      <c r="C33" s="41" t="s">
        <v>20</v>
      </c>
      <c r="D33" s="42">
        <f>D34+D35</f>
        <v>-1140455</v>
      </c>
      <c r="E33" s="20">
        <f>E34+E35</f>
        <v>0</v>
      </c>
    </row>
    <row r="34" spans="1:6" ht="82.5" customHeight="1" x14ac:dyDescent="0.25">
      <c r="B34" s="40" t="s">
        <v>56</v>
      </c>
      <c r="C34" s="41" t="s">
        <v>58</v>
      </c>
      <c r="D34" s="42">
        <v>-304105</v>
      </c>
      <c r="E34" s="33">
        <v>0</v>
      </c>
    </row>
    <row r="35" spans="1:6" ht="66" customHeight="1" x14ac:dyDescent="0.25">
      <c r="B35" s="40" t="s">
        <v>57</v>
      </c>
      <c r="C35" s="41" t="s">
        <v>59</v>
      </c>
      <c r="D35" s="42">
        <v>-836350</v>
      </c>
      <c r="E35" s="20">
        <v>0</v>
      </c>
    </row>
    <row r="36" spans="1:6" ht="36" customHeight="1" x14ac:dyDescent="0.25">
      <c r="B36" s="31" t="s">
        <v>42</v>
      </c>
      <c r="C36" s="24" t="s">
        <v>6</v>
      </c>
      <c r="D36" s="25">
        <f>D37+D42</f>
        <v>321129.40562999994</v>
      </c>
      <c r="E36" s="25">
        <f>E37+E42</f>
        <v>-1030830.8755399995</v>
      </c>
    </row>
    <row r="37" spans="1:6" ht="27.75" customHeight="1" x14ac:dyDescent="0.25">
      <c r="B37" s="31" t="s">
        <v>43</v>
      </c>
      <c r="C37" s="24" t="s">
        <v>7</v>
      </c>
      <c r="D37" s="25">
        <f>D38</f>
        <v>-26737009.132350001</v>
      </c>
      <c r="E37" s="25">
        <f t="shared" ref="E37:E40" si="0">E38</f>
        <v>-26046786.390829999</v>
      </c>
    </row>
    <row r="38" spans="1:6" ht="33" customHeight="1" x14ac:dyDescent="0.25">
      <c r="B38" s="23" t="s">
        <v>44</v>
      </c>
      <c r="C38" s="26" t="s">
        <v>8</v>
      </c>
      <c r="D38" s="33">
        <f>D39</f>
        <v>-26737009.132350001</v>
      </c>
      <c r="E38" s="33">
        <f t="shared" si="0"/>
        <v>-26046786.390829999</v>
      </c>
    </row>
    <row r="39" spans="1:6" ht="33" customHeight="1" x14ac:dyDescent="0.25">
      <c r="B39" s="23" t="s">
        <v>45</v>
      </c>
      <c r="C39" s="26" t="s">
        <v>9</v>
      </c>
      <c r="D39" s="33">
        <f>D40</f>
        <v>-26737009.132350001</v>
      </c>
      <c r="E39" s="33">
        <f t="shared" si="0"/>
        <v>-26046786.390829999</v>
      </c>
    </row>
    <row r="40" spans="1:6" ht="35.25" customHeight="1" x14ac:dyDescent="0.25">
      <c r="B40" s="23" t="s">
        <v>46</v>
      </c>
      <c r="C40" s="26" t="s">
        <v>10</v>
      </c>
      <c r="D40" s="33">
        <f>D41</f>
        <v>-26737009.132350001</v>
      </c>
      <c r="E40" s="33">
        <f t="shared" si="0"/>
        <v>-26046786.390829999</v>
      </c>
    </row>
    <row r="41" spans="1:6" ht="37.5" customHeight="1" x14ac:dyDescent="0.25">
      <c r="B41" s="23" t="s">
        <v>47</v>
      </c>
      <c r="C41" s="26" t="s">
        <v>10</v>
      </c>
      <c r="D41" s="32">
        <v>-26737009.132350001</v>
      </c>
      <c r="E41" s="32">
        <v>-26046786.390829999</v>
      </c>
      <c r="F41" s="6"/>
    </row>
    <row r="42" spans="1:6" ht="27" customHeight="1" x14ac:dyDescent="0.25">
      <c r="B42" s="31" t="s">
        <v>37</v>
      </c>
      <c r="C42" s="24" t="s">
        <v>11</v>
      </c>
      <c r="D42" s="25">
        <f>D43</f>
        <v>27058138.537980001</v>
      </c>
      <c r="E42" s="25">
        <f t="shared" ref="E42:E45" si="1">E43</f>
        <v>25015955.51529</v>
      </c>
    </row>
    <row r="43" spans="1:6" ht="31.5" customHeight="1" x14ac:dyDescent="0.25">
      <c r="B43" s="23" t="s">
        <v>38</v>
      </c>
      <c r="C43" s="26" t="s">
        <v>12</v>
      </c>
      <c r="D43" s="33">
        <f>D44</f>
        <v>27058138.537980001</v>
      </c>
      <c r="E43" s="33">
        <f t="shared" si="1"/>
        <v>25015955.51529</v>
      </c>
    </row>
    <row r="44" spans="1:6" ht="34.5" customHeight="1" x14ac:dyDescent="0.25">
      <c r="B44" s="23" t="s">
        <v>39</v>
      </c>
      <c r="C44" s="26" t="s">
        <v>13</v>
      </c>
      <c r="D44" s="33">
        <f>D45</f>
        <v>27058138.537980001</v>
      </c>
      <c r="E44" s="33">
        <f t="shared" si="1"/>
        <v>25015955.51529</v>
      </c>
    </row>
    <row r="45" spans="1:6" ht="30" customHeight="1" x14ac:dyDescent="0.25">
      <c r="B45" s="23" t="s">
        <v>40</v>
      </c>
      <c r="C45" s="26" t="s">
        <v>14</v>
      </c>
      <c r="D45" s="33">
        <f>D46</f>
        <v>27058138.537980001</v>
      </c>
      <c r="E45" s="33">
        <f t="shared" si="1"/>
        <v>25015955.51529</v>
      </c>
    </row>
    <row r="46" spans="1:6" ht="36" customHeight="1" x14ac:dyDescent="0.25">
      <c r="B46" s="23" t="s">
        <v>41</v>
      </c>
      <c r="C46" s="26" t="s">
        <v>14</v>
      </c>
      <c r="D46" s="32">
        <v>27058138.537980001</v>
      </c>
      <c r="E46" s="32">
        <v>25015955.51529</v>
      </c>
      <c r="F46" s="6"/>
    </row>
    <row r="47" spans="1:6" ht="27.75" customHeight="1" x14ac:dyDescent="0.25">
      <c r="B47" s="29"/>
      <c r="C47" s="29"/>
      <c r="D47" s="29"/>
      <c r="E47" s="1"/>
    </row>
    <row r="48" spans="1:6" s="3" customFormat="1" ht="23.25" customHeight="1" x14ac:dyDescent="0.25">
      <c r="A48" s="44"/>
      <c r="B48" s="44"/>
      <c r="C48" s="30"/>
    </row>
    <row r="49" spans="1:3" s="3" customFormat="1" ht="15" customHeight="1" x14ac:dyDescent="0.25">
      <c r="A49" s="2"/>
      <c r="B49" s="7"/>
      <c r="C49" s="28"/>
    </row>
  </sheetData>
  <mergeCells count="4">
    <mergeCell ref="B11:E11"/>
    <mergeCell ref="B13:E13"/>
    <mergeCell ref="A48:B48"/>
    <mergeCell ref="B12:E12"/>
  </mergeCells>
  <pageMargins left="0.98425196850393704" right="0.39370078740157483" top="0.39370078740157483" bottom="0.39370078740157483" header="0.23622047244094491" footer="0.23622047244094491"/>
  <pageSetup paperSize="9" scale="67" fitToHeight="8" orientation="portrait" r:id="rId1"/>
  <headerFooter>
    <oddFooter>&amp;R&amp;P</oddFooter>
  </headerFooter>
  <rowBreaks count="1" manualBreakCount="1">
    <brk id="33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2025-03-24T14:48:59Z</cp:lastPrinted>
  <dcterms:created xsi:type="dcterms:W3CDTF">2019-12-12T13:42:39Z</dcterms:created>
  <dcterms:modified xsi:type="dcterms:W3CDTF">2025-06-17T14:39:27Z</dcterms:modified>
</cp:coreProperties>
</file>